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D089C553-3F34-4E08-808C-81AC91707BA6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Q10" i="2" l="1"/>
  <c r="Q11" i="2" l="1"/>
  <c r="S10" i="2"/>
  <c r="Q13" i="2"/>
  <c r="S11" i="2" l="1"/>
  <c r="R11" i="2" s="1"/>
  <c r="R10" i="2"/>
</calcChain>
</file>

<file path=xl/sharedStrings.xml><?xml version="1.0" encoding="utf-8"?>
<sst xmlns="http://schemas.openxmlformats.org/spreadsheetml/2006/main" count="51" uniqueCount="48">
  <si>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</si>
  <si>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</si>
  <si>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</si>
  <si>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</si>
  <si>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</si>
  <si>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</si>
  <si>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</si>
  <si>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</si>
  <si>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</si>
  <si>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</si>
  <si>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</si>
  <si>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</si>
  <si>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</si>
  <si>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</si>
  <si>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</si>
  <si>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</si>
  <si>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</si>
  <si>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</si>
  <si>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</si>
  <si>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</si>
  <si>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</si>
  <si>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</si>
  <si>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</si>
  <si>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</si>
  <si>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</si>
  <si>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</si>
  <si>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</si>
  <si>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</si>
  <si>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</si>
  <si>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</si>
  <si>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</si>
  <si>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</si>
  <si>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</si>
  <si>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</si>
  <si>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</si>
  <si>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</si>
  <si>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</si>
  <si>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</si>
  <si>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</si>
  <si>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ИТОГО по всем лотам:</t>
  </si>
  <si>
    <t>НДС 20%, руб.</t>
  </si>
  <si>
    <t>Базис поставки: DDP ПАО «НГК «Славнефть» г. Москва, 4-й Лесной переулок, д.4, 11 этаж</t>
  </si>
  <si>
    <t>Форма 6к</t>
  </si>
  <si>
    <t xml:space="preserve"> +100% со сроком уведомления 10 к.д. до начала периода поставки</t>
  </si>
  <si>
    <t>Потребность МТР на 2024 г.</t>
  </si>
  <si>
    <t xml:space="preserve"> до 31 июля 2025</t>
  </si>
  <si>
    <t>Сервер Dell EMC PowerEdge R860</t>
  </si>
  <si>
    <t>№ ПДО   010Т-СН-2025  от "18" марта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</si>
</sst>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2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9" fillId="0" borderId="26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6"/>
  <sheetViews>
    <sheetView tabSelected="1" zoomScale="98" zoomScaleNormal="98" workbookViewId="0">
      <selection activeCell="W8" sqref="W8"/>
    </sheetView>
  </sheetViews>
  <sheetFormatPr defaultColWidth="9.140625" defaultRowHeight="12.75" x14ac:dyDescent="0.2"/>
  <cols>
    <col min="1" max="1" width="11.85546875" style="5" customWidth="1"/>
    <col min="2" max="2" width="2.85546875" style="5" customWidth="1"/>
    <col min="3" max="3" width="51.28515625" style="5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9.5703125" style="5" customWidth="1"/>
    <col min="19" max="19" width="9.85546875" style="5" customWidth="1"/>
    <col min="20" max="16384" width="9.140625" style="5"/>
  </cols>
  <sheetData>
    <row r="1" spans="1:19" s="19" customFormat="1" ht="24" customHeight="1" x14ac:dyDescent="0.2">
      <c r="A1" s="9"/>
      <c r="B1" s="10"/>
      <c r="C1" s="10"/>
      <c r="D1" s="104"/>
      <c r="E1" s="105"/>
      <c r="F1" s="105"/>
      <c r="G1" s="10"/>
      <c r="H1" s="10"/>
      <c r="I1" s="11"/>
      <c r="N1" s="127" t="s">
        <v>20</v>
      </c>
      <c r="O1" s="127"/>
      <c r="P1" s="127"/>
      <c r="S1" s="48" t="s">
        <v>42</v>
      </c>
    </row>
    <row r="2" spans="1:19" s="19" customFormat="1" ht="24" customHeight="1" x14ac:dyDescent="0.25">
      <c r="A2" s="9"/>
      <c r="B2" s="10"/>
      <c r="C2" s="10"/>
      <c r="D2" s="20"/>
      <c r="E2" s="10"/>
      <c r="F2" s="122" t="s">
        <v>21</v>
      </c>
      <c r="G2" s="122"/>
      <c r="H2" s="122"/>
      <c r="I2" s="122"/>
      <c r="J2" s="122"/>
    </row>
    <row r="3" spans="1:19" s="19" customFormat="1" ht="24" customHeight="1" x14ac:dyDescent="0.25">
      <c r="A3" s="123" t="s">
        <v>17</v>
      </c>
      <c r="B3" s="124"/>
      <c r="C3" s="124"/>
      <c r="D3" s="124"/>
      <c r="E3" s="124"/>
      <c r="F3" s="125"/>
      <c r="G3" s="21"/>
      <c r="H3" s="21"/>
      <c r="I3" s="21"/>
      <c r="J3" s="21"/>
    </row>
    <row r="4" spans="1:19" s="19" customFormat="1" ht="24" customHeight="1" x14ac:dyDescent="0.25">
      <c r="A4" s="123" t="s">
        <v>47</v>
      </c>
      <c r="B4" s="124"/>
      <c r="C4" s="124"/>
      <c r="D4" s="124"/>
      <c r="E4" s="124"/>
      <c r="F4" s="105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51" t="s">
        <v>16</v>
      </c>
      <c r="H5" s="52"/>
      <c r="I5" s="52"/>
      <c r="J5" s="52"/>
      <c r="K5" s="53"/>
      <c r="L5" s="53"/>
      <c r="M5" s="53"/>
      <c r="N5" s="53"/>
      <c r="O5" s="53"/>
    </row>
    <row r="6" spans="1:19" ht="50.45" customHeight="1" thickBot="1" x14ac:dyDescent="0.25">
      <c r="A6" s="119" t="s">
        <v>1</v>
      </c>
      <c r="B6" s="109" t="s">
        <v>44</v>
      </c>
      <c r="C6" s="110"/>
      <c r="D6" s="110"/>
      <c r="E6" s="110"/>
      <c r="F6" s="111"/>
      <c r="G6" s="111"/>
      <c r="H6" s="111"/>
      <c r="I6" s="111"/>
      <c r="J6" s="111"/>
      <c r="K6" s="102" t="s">
        <v>15</v>
      </c>
      <c r="L6" s="112"/>
      <c r="M6" s="103"/>
      <c r="N6" s="103"/>
      <c r="O6" s="103"/>
      <c r="P6" s="113"/>
      <c r="Q6" s="113"/>
      <c r="R6" s="113"/>
      <c r="S6" s="114"/>
    </row>
    <row r="7" spans="1:19" s="4" customFormat="1" ht="24.95" customHeight="1" thickBot="1" x14ac:dyDescent="0.25">
      <c r="A7" s="120"/>
      <c r="B7" s="100" t="s">
        <v>12</v>
      </c>
      <c r="C7" s="101"/>
      <c r="D7" s="101"/>
      <c r="E7" s="101"/>
      <c r="F7" s="72" t="s">
        <v>4</v>
      </c>
      <c r="G7" s="74" t="s">
        <v>0</v>
      </c>
      <c r="H7" s="76" t="s">
        <v>7</v>
      </c>
      <c r="I7" s="76" t="s">
        <v>3</v>
      </c>
      <c r="J7" s="78" t="s">
        <v>5</v>
      </c>
      <c r="K7" s="102" t="s">
        <v>35</v>
      </c>
      <c r="L7" s="103"/>
      <c r="M7" s="103"/>
      <c r="N7" s="103"/>
      <c r="O7" s="103"/>
      <c r="P7" s="92" t="s">
        <v>22</v>
      </c>
      <c r="Q7" s="70" t="s">
        <v>24</v>
      </c>
      <c r="R7" s="115" t="s">
        <v>40</v>
      </c>
      <c r="S7" s="117" t="s">
        <v>25</v>
      </c>
    </row>
    <row r="8" spans="1:19" s="1" customFormat="1" ht="138" customHeight="1" thickBot="1" x14ac:dyDescent="0.25">
      <c r="A8" s="121"/>
      <c r="B8" s="6" t="s">
        <v>6</v>
      </c>
      <c r="C8" s="7" t="s">
        <v>2</v>
      </c>
      <c r="D8" s="7" t="s">
        <v>34</v>
      </c>
      <c r="E8" s="7" t="s">
        <v>11</v>
      </c>
      <c r="F8" s="73"/>
      <c r="G8" s="75"/>
      <c r="H8" s="77"/>
      <c r="I8" s="77"/>
      <c r="J8" s="79"/>
      <c r="K8" s="14" t="s">
        <v>13</v>
      </c>
      <c r="L8" s="14" t="s">
        <v>8</v>
      </c>
      <c r="M8" s="14" t="s">
        <v>11</v>
      </c>
      <c r="N8" s="14" t="s">
        <v>27</v>
      </c>
      <c r="O8" s="16" t="s">
        <v>14</v>
      </c>
      <c r="P8" s="93"/>
      <c r="Q8" s="71" t="s">
        <v>23</v>
      </c>
      <c r="R8" s="116"/>
      <c r="S8" s="118" t="s">
        <v>23</v>
      </c>
    </row>
    <row r="9" spans="1:19" s="8" customFormat="1" ht="16.5" customHeight="1" thickBot="1" x14ac:dyDescent="0.3">
      <c r="A9" s="49">
        <v>1</v>
      </c>
      <c r="B9" s="49">
        <v>2</v>
      </c>
      <c r="C9" s="49">
        <v>3</v>
      </c>
      <c r="D9" s="49">
        <v>4</v>
      </c>
      <c r="E9" s="49">
        <v>5</v>
      </c>
      <c r="F9" s="49">
        <v>6</v>
      </c>
      <c r="G9" s="49">
        <v>7</v>
      </c>
      <c r="H9" s="49">
        <v>8</v>
      </c>
      <c r="I9" s="49">
        <v>9</v>
      </c>
      <c r="J9" s="49">
        <v>10</v>
      </c>
      <c r="K9" s="49">
        <v>11</v>
      </c>
      <c r="L9" s="49">
        <v>12</v>
      </c>
      <c r="M9" s="49">
        <v>13</v>
      </c>
      <c r="N9" s="49">
        <v>14</v>
      </c>
      <c r="O9" s="49">
        <v>15</v>
      </c>
      <c r="P9" s="49">
        <v>16</v>
      </c>
      <c r="Q9" s="49">
        <v>17</v>
      </c>
      <c r="R9" s="49">
        <v>18</v>
      </c>
      <c r="S9" s="49">
        <v>19</v>
      </c>
    </row>
    <row r="10" spans="1:19" s="8" customFormat="1" ht="38.25" x14ac:dyDescent="0.25">
      <c r="A10" s="33">
        <v>1</v>
      </c>
      <c r="B10" s="54"/>
      <c r="C10" s="34" t="s">
        <v>46</v>
      </c>
      <c r="D10" s="55"/>
      <c r="E10" s="30"/>
      <c r="F10" s="56" t="s">
        <v>36</v>
      </c>
      <c r="G10" s="56" t="s">
        <v>36</v>
      </c>
      <c r="H10" s="31" t="s">
        <v>10</v>
      </c>
      <c r="I10" s="47">
        <v>2</v>
      </c>
      <c r="J10" s="57" t="s">
        <v>45</v>
      </c>
      <c r="K10" s="32"/>
      <c r="L10" s="32"/>
      <c r="M10" s="32"/>
      <c r="N10" s="32"/>
      <c r="O10" s="32"/>
      <c r="P10" s="50"/>
      <c r="Q10" s="37">
        <f>P10*I10</f>
        <v>0</v>
      </c>
      <c r="R10" s="37">
        <f>S10-Q10</f>
        <v>0</v>
      </c>
      <c r="S10" s="38">
        <f>Q10*1.2</f>
        <v>0</v>
      </c>
    </row>
    <row r="11" spans="1:19" s="8" customFormat="1" ht="16.5" customHeight="1" thickBot="1" x14ac:dyDescent="0.25">
      <c r="A11" s="24"/>
      <c r="B11" s="3"/>
      <c r="C11" s="3"/>
      <c r="D11" s="3"/>
      <c r="E11" s="3"/>
      <c r="F11" s="3"/>
      <c r="G11" s="25"/>
      <c r="H11" s="25"/>
      <c r="I11" s="25"/>
      <c r="J11" s="25"/>
      <c r="K11" s="25"/>
      <c r="L11" s="25"/>
      <c r="M11" s="25"/>
      <c r="N11" s="25"/>
      <c r="O11" s="43"/>
      <c r="P11" s="26" t="s">
        <v>26</v>
      </c>
      <c r="Q11" s="39">
        <f>SUM(Q10:Q10)</f>
        <v>0</v>
      </c>
      <c r="R11" s="40">
        <f>S11-Q11</f>
        <v>0</v>
      </c>
      <c r="S11" s="41">
        <f>SUM(S10:S10)</f>
        <v>0</v>
      </c>
    </row>
    <row r="12" spans="1:19" s="8" customFormat="1" ht="16.5" customHeight="1" x14ac:dyDescent="0.2">
      <c r="A12" s="24"/>
      <c r="B12" s="3"/>
      <c r="C12" s="3"/>
      <c r="D12" s="3"/>
      <c r="E12" s="3"/>
      <c r="F12" s="3"/>
      <c r="G12" s="25"/>
      <c r="H12" s="25"/>
      <c r="I12" s="25"/>
      <c r="J12" s="25"/>
      <c r="K12" s="25"/>
      <c r="L12" s="25"/>
      <c r="M12" s="25"/>
      <c r="N12" s="25"/>
      <c r="O12" s="43"/>
      <c r="P12" s="26"/>
      <c r="Q12" s="44"/>
      <c r="R12" s="45"/>
      <c r="S12" s="46"/>
    </row>
    <row r="13" spans="1:19" s="8" customFormat="1" ht="16.5" customHeight="1" x14ac:dyDescent="0.2">
      <c r="A13" s="24"/>
      <c r="B13" s="3"/>
      <c r="C13" s="3"/>
      <c r="D13" s="3"/>
      <c r="E13" s="3"/>
      <c r="F13" s="3"/>
      <c r="G13" s="25"/>
      <c r="H13" s="25"/>
      <c r="I13" s="25"/>
      <c r="J13" s="25"/>
      <c r="K13" s="25"/>
      <c r="L13" s="25"/>
      <c r="M13" s="25"/>
      <c r="N13" s="36"/>
      <c r="O13" s="126" t="s">
        <v>39</v>
      </c>
      <c r="P13" s="126"/>
      <c r="Q13" s="42">
        <f>SUM(Q11)</f>
        <v>0</v>
      </c>
      <c r="R13" s="22"/>
      <c r="S13" s="23"/>
    </row>
    <row r="14" spans="1:19" ht="13.5" thickBot="1" x14ac:dyDescent="0.2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8"/>
      <c r="P14" s="25"/>
      <c r="Q14" s="25"/>
      <c r="R14" s="25"/>
      <c r="S14" s="29"/>
    </row>
    <row r="15" spans="1:19" s="17" customFormat="1" ht="13.5" customHeight="1" x14ac:dyDescent="0.25">
      <c r="A15" s="106" t="s">
        <v>41</v>
      </c>
      <c r="B15" s="107"/>
      <c r="C15" s="107"/>
      <c r="D15" s="107"/>
      <c r="E15" s="107"/>
      <c r="F15" s="107"/>
      <c r="G15" s="107"/>
      <c r="H15" s="107"/>
      <c r="I15" s="107"/>
      <c r="J15" s="108"/>
      <c r="K15" s="80"/>
      <c r="L15" s="81"/>
      <c r="M15" s="81"/>
      <c r="N15" s="82"/>
      <c r="O15" s="82"/>
      <c r="P15" s="82"/>
      <c r="Q15" s="82"/>
      <c r="R15" s="82"/>
      <c r="S15" s="83"/>
    </row>
    <row r="16" spans="1:19" s="17" customFormat="1" ht="30.95" customHeight="1" x14ac:dyDescent="0.25">
      <c r="A16" s="94" t="s">
        <v>37</v>
      </c>
      <c r="B16" s="95"/>
      <c r="C16" s="95"/>
      <c r="D16" s="95"/>
      <c r="E16" s="95"/>
      <c r="F16" s="95"/>
      <c r="G16" s="95"/>
      <c r="H16" s="95"/>
      <c r="I16" s="95"/>
      <c r="J16" s="96"/>
      <c r="K16" s="84"/>
      <c r="L16" s="85"/>
      <c r="M16" s="85"/>
      <c r="N16" s="86"/>
      <c r="O16" s="86"/>
      <c r="P16" s="86"/>
      <c r="Q16" s="86"/>
      <c r="R16" s="86"/>
      <c r="S16" s="87"/>
    </row>
    <row r="17" spans="1:19" s="17" customFormat="1" ht="13.5" thickBot="1" x14ac:dyDescent="0.3">
      <c r="A17" s="62" t="s">
        <v>33</v>
      </c>
      <c r="B17" s="63"/>
      <c r="C17" s="63"/>
      <c r="D17" s="63"/>
      <c r="E17" s="63"/>
      <c r="F17" s="63"/>
      <c r="G17" s="63"/>
      <c r="H17" s="63"/>
      <c r="I17" s="63"/>
      <c r="J17" s="64"/>
      <c r="K17" s="88"/>
      <c r="L17" s="89"/>
      <c r="M17" s="89"/>
      <c r="N17" s="90"/>
      <c r="O17" s="90"/>
      <c r="P17" s="90"/>
      <c r="Q17" s="90"/>
      <c r="R17" s="90"/>
      <c r="S17" s="91"/>
    </row>
    <row r="18" spans="1:19" s="17" customFormat="1" ht="14.25" customHeight="1" thickBot="1" x14ac:dyDescent="0.3">
      <c r="A18" s="65" t="s">
        <v>38</v>
      </c>
      <c r="B18" s="66"/>
      <c r="C18" s="66"/>
      <c r="D18" s="66"/>
      <c r="E18" s="66"/>
      <c r="F18" s="66"/>
      <c r="G18" s="66"/>
      <c r="H18" s="66"/>
      <c r="I18" s="66"/>
      <c r="J18" s="67"/>
      <c r="K18" s="97" t="s">
        <v>43</v>
      </c>
      <c r="L18" s="98"/>
      <c r="M18" s="98"/>
      <c r="N18" s="98"/>
      <c r="O18" s="98"/>
      <c r="P18" s="98"/>
      <c r="Q18" s="98"/>
      <c r="R18" s="98"/>
      <c r="S18" s="99"/>
    </row>
    <row r="19" spans="1:19" s="18" customFormat="1" ht="13.5" thickBot="1" x14ac:dyDescent="0.3">
      <c r="A19" s="62" t="s">
        <v>28</v>
      </c>
      <c r="B19" s="63"/>
      <c r="C19" s="63"/>
      <c r="D19" s="63"/>
      <c r="E19" s="63"/>
      <c r="F19" s="63"/>
      <c r="G19" s="63"/>
      <c r="H19" s="63"/>
      <c r="I19" s="63"/>
      <c r="J19" s="64"/>
      <c r="K19" s="58"/>
      <c r="L19" s="59"/>
      <c r="M19" s="59"/>
      <c r="N19" s="60"/>
      <c r="O19" s="60"/>
      <c r="P19" s="60"/>
      <c r="Q19" s="60"/>
      <c r="R19" s="60"/>
      <c r="S19" s="61"/>
    </row>
    <row r="20" spans="1:19" s="18" customFormat="1" ht="13.5" thickBot="1" x14ac:dyDescent="0.3">
      <c r="A20" s="62" t="s">
        <v>29</v>
      </c>
      <c r="B20" s="63"/>
      <c r="C20" s="63"/>
      <c r="D20" s="63"/>
      <c r="E20" s="63"/>
      <c r="F20" s="63"/>
      <c r="G20" s="63"/>
      <c r="H20" s="63"/>
      <c r="I20" s="63"/>
      <c r="J20" s="64"/>
      <c r="K20" s="58" t="s">
        <v>31</v>
      </c>
      <c r="L20" s="59"/>
      <c r="M20" s="59"/>
      <c r="N20" s="60"/>
      <c r="O20" s="60"/>
      <c r="P20" s="60"/>
      <c r="Q20" s="60"/>
      <c r="R20" s="60"/>
      <c r="S20" s="61"/>
    </row>
    <row r="21" spans="1:19" s="18" customFormat="1" ht="13.5" thickBot="1" x14ac:dyDescent="0.3">
      <c r="A21" s="62" t="s">
        <v>30</v>
      </c>
      <c r="B21" s="63"/>
      <c r="C21" s="63"/>
      <c r="D21" s="63"/>
      <c r="E21" s="63"/>
      <c r="F21" s="63"/>
      <c r="G21" s="63"/>
      <c r="H21" s="63"/>
      <c r="I21" s="63"/>
      <c r="J21" s="64"/>
      <c r="K21" s="58" t="s">
        <v>32</v>
      </c>
      <c r="L21" s="59"/>
      <c r="M21" s="59"/>
      <c r="N21" s="60"/>
      <c r="O21" s="60"/>
      <c r="P21" s="60"/>
      <c r="Q21" s="60"/>
      <c r="R21" s="60"/>
      <c r="S21" s="61"/>
    </row>
    <row r="22" spans="1:19" x14ac:dyDescent="0.2">
      <c r="A22" s="2"/>
      <c r="B22" s="3"/>
      <c r="C22" s="4"/>
      <c r="D22" s="4"/>
      <c r="E22" s="4"/>
      <c r="F22" s="4"/>
      <c r="O22" s="12"/>
    </row>
    <row r="23" spans="1:19" ht="22.5" customHeight="1" x14ac:dyDescent="0.2">
      <c r="A23" s="35" t="s">
        <v>9</v>
      </c>
      <c r="B23" s="68" t="s">
        <v>19</v>
      </c>
      <c r="C23" s="69"/>
      <c r="D23" s="69"/>
      <c r="E23" s="69"/>
      <c r="F23" s="69"/>
      <c r="G23" s="69"/>
      <c r="H23" s="69"/>
    </row>
    <row r="24" spans="1:19" x14ac:dyDescent="0.2">
      <c r="A24" s="35"/>
      <c r="B24" s="15"/>
      <c r="C24" s="15"/>
      <c r="D24" s="15" t="s">
        <v>18</v>
      </c>
      <c r="E24" s="15"/>
      <c r="F24" s="15"/>
      <c r="G24" s="15"/>
      <c r="H24" s="15"/>
      <c r="O24" s="13"/>
    </row>
    <row r="25" spans="1:19" x14ac:dyDescent="0.2">
      <c r="A25" s="35"/>
      <c r="B25" s="15"/>
      <c r="C25" s="15"/>
      <c r="D25" s="15"/>
      <c r="E25" s="15"/>
      <c r="F25" s="15"/>
      <c r="G25" s="15"/>
      <c r="H25" s="15"/>
    </row>
    <row r="26" spans="1:19" x14ac:dyDescent="0.2">
      <c r="B26" s="15"/>
      <c r="C26" s="15"/>
      <c r="D26" s="15"/>
      <c r="E26" s="15"/>
      <c r="F26" s="15"/>
      <c r="G26" s="15"/>
      <c r="H26" s="15"/>
    </row>
  </sheetData>
  <autoFilter ref="A9:S9" xr:uid="{00000000-0009-0000-0000-000000000000}"/>
  <mergeCells count="35">
    <mergeCell ref="B7:E7"/>
    <mergeCell ref="K7:O7"/>
    <mergeCell ref="D1:F1"/>
    <mergeCell ref="A15:J15"/>
    <mergeCell ref="B6:J6"/>
    <mergeCell ref="K6:S6"/>
    <mergeCell ref="R7:R8"/>
    <mergeCell ref="S7:S8"/>
    <mergeCell ref="A6:A8"/>
    <mergeCell ref="F2:J2"/>
    <mergeCell ref="A3:F3"/>
    <mergeCell ref="O13:P13"/>
    <mergeCell ref="A4:F4"/>
    <mergeCell ref="N1:P1"/>
    <mergeCell ref="B23:H23"/>
    <mergeCell ref="Q7:Q8"/>
    <mergeCell ref="F7:F8"/>
    <mergeCell ref="G7:G8"/>
    <mergeCell ref="H7:H8"/>
    <mergeCell ref="I7:I8"/>
    <mergeCell ref="J7:J8"/>
    <mergeCell ref="K15:S15"/>
    <mergeCell ref="K16:S16"/>
    <mergeCell ref="K17:S17"/>
    <mergeCell ref="P7:P8"/>
    <mergeCell ref="A17:J17"/>
    <mergeCell ref="A16:J16"/>
    <mergeCell ref="A19:J19"/>
    <mergeCell ref="K19:S19"/>
    <mergeCell ref="K18:S18"/>
    <mergeCell ref="K21:S21"/>
    <mergeCell ref="A20:J20"/>
    <mergeCell ref="K20:S20"/>
    <mergeCell ref="A21:J21"/>
    <mergeCell ref="A18:J18"/>
  </mergeCells>
  <phoneticPr fontId="0" type="noConversion"/>
  <dataValidations disablePrompts="1"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2025-03-18T07:30:33Z</dcterms:modified>
</cp:coreProperties>
</file>